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belysningsdesigner.sharepoint.com/sites/Prosjektarkiv/Delte dokumenter/Lekeplasser Trondheim/06.Armaturliste_FDV/"/>
    </mc:Choice>
  </mc:AlternateContent>
  <xr:revisionPtr revIDLastSave="13" documentId="8_{AE6DE244-FB23-4B75-B2C8-FEC460F80FBA}" xr6:coauthVersionLast="47" xr6:coauthVersionMax="47" xr10:uidLastSave="{3995F85D-9829-46B4-A0A2-F98AFA71A048}"/>
  <bookViews>
    <workbookView xWindow="375" yWindow="240" windowWidth="47850" windowHeight="15135" xr2:uid="{3AA66342-CCE0-43F2-B418-363EE2860A97}"/>
  </bookViews>
  <sheets>
    <sheet name="Armaturliste" sheetId="1" r:id="rId1"/>
  </sheets>
  <definedNames>
    <definedName name="_xlnm.Print_Area" localSheetId="0">Armaturliste!$B$2:$AD$28</definedName>
    <definedName name="_xlnm.Print_Titles" localSheetId="0">Armaturliste!$2:$6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3" i="1" l="1"/>
  <c r="U14" i="1"/>
  <c r="U23" i="1"/>
  <c r="U24" i="1"/>
  <c r="U25" i="1"/>
  <c r="U26" i="1"/>
  <c r="U27" i="1"/>
  <c r="T17" i="1"/>
  <c r="T11" i="1"/>
  <c r="T12" i="1"/>
  <c r="T14" i="1"/>
  <c r="T16" i="1"/>
  <c r="T18" i="1"/>
  <c r="T23" i="1"/>
  <c r="T22" i="1"/>
  <c r="T21" i="1"/>
  <c r="T19" i="1"/>
  <c r="U11" i="1" l="1"/>
  <c r="U12" i="1"/>
  <c r="U15" i="1"/>
  <c r="U10" i="1"/>
  <c r="T8" i="1"/>
  <c r="U8" i="1" s="1"/>
  <c r="T9" i="1"/>
  <c r="U9" i="1" s="1"/>
  <c r="U17" i="1"/>
  <c r="U18" i="1"/>
  <c r="U19" i="1"/>
  <c r="U21" i="1"/>
  <c r="U22" i="1"/>
  <c r="U16" i="1"/>
  <c r="T7" i="1" l="1"/>
  <c r="AA18" i="1" l="1"/>
  <c r="AA19" i="1"/>
  <c r="AA10" i="1"/>
  <c r="AA11" i="1" l="1"/>
  <c r="AA12" i="1"/>
  <c r="AA15" i="1" l="1"/>
  <c r="N20" i="1"/>
  <c r="AA23" i="1"/>
  <c r="T20" i="1" l="1"/>
  <c r="U20" i="1" s="1"/>
  <c r="AA7" i="1"/>
  <c r="U7" i="1"/>
  <c r="AA9" i="1"/>
  <c r="AA20" i="1"/>
  <c r="AA16" i="1"/>
  <c r="AA8" i="1"/>
  <c r="Y28" i="1" l="1"/>
  <c r="AA28" i="1"/>
  <c r="Y3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<sst xmlns="http://schemas.openxmlformats.org/spreadsheetml/2006/main" count="160" uniqueCount="131">
  <si>
    <t xml:space="preserve">Navn </t>
  </si>
  <si>
    <t xml:space="preserve">Leverandør </t>
  </si>
  <si>
    <t xml:space="preserve">Driver </t>
  </si>
  <si>
    <t xml:space="preserve">Total </t>
  </si>
  <si>
    <t>Kommentar AM 28.03.20</t>
  </si>
  <si>
    <t>BESTILT</t>
  </si>
  <si>
    <t>AVVENTES</t>
  </si>
  <si>
    <t>Leveringstid</t>
  </si>
  <si>
    <t xml:space="preserve">UAVKLART </t>
  </si>
  <si>
    <t>Listepris</t>
  </si>
  <si>
    <t>Rabatt</t>
  </si>
  <si>
    <t xml:space="preserve">Nettopris </t>
  </si>
  <si>
    <t>eks.mva</t>
  </si>
  <si>
    <t>Aluprofil</t>
  </si>
  <si>
    <t>Effekt i watt</t>
  </si>
  <si>
    <t>W</t>
  </si>
  <si>
    <t>Varenr</t>
  </si>
  <si>
    <t xml:space="preserve">Beskrivelse </t>
  </si>
  <si>
    <t>UL-nr.</t>
  </si>
  <si>
    <t>Kommentar</t>
  </si>
  <si>
    <t>Type</t>
  </si>
  <si>
    <t>Link til produkt</t>
  </si>
  <si>
    <t>Neonflex</t>
  </si>
  <si>
    <t>Effekt i W</t>
  </si>
  <si>
    <t>Plassering</t>
  </si>
  <si>
    <t>Kelvin</t>
  </si>
  <si>
    <t>Monteringspris pr enhet</t>
  </si>
  <si>
    <t>Sum montering</t>
  </si>
  <si>
    <t>Sum lysutsyr</t>
  </si>
  <si>
    <t>Sum Montering</t>
  </si>
  <si>
    <t>intern</t>
  </si>
  <si>
    <t>Mosaico 250</t>
  </si>
  <si>
    <t>https://prostage.no/prolights/mosaico-ml/prolights-mosaico-led-gobo-projector-ip66-250w-white-led-10-45</t>
  </si>
  <si>
    <t>Prostage</t>
  </si>
  <si>
    <t>Totalsum estimat kr.</t>
  </si>
  <si>
    <t>Nortronic AS          mette@nortronic.no</t>
  </si>
  <si>
    <t>Driver</t>
  </si>
  <si>
    <t>Snarvei</t>
  </si>
  <si>
    <t>A-Frame</t>
  </si>
  <si>
    <t>Multistolpe</t>
  </si>
  <si>
    <t>Øy</t>
  </si>
  <si>
    <t>total antall meter/stk</t>
  </si>
  <si>
    <t>Dali</t>
  </si>
  <si>
    <t>Fundament</t>
  </si>
  <si>
    <t>RGB-W</t>
  </si>
  <si>
    <t>Profil bøyelig</t>
  </si>
  <si>
    <t>Serrate alu profil for Neonflex F22 1m</t>
  </si>
  <si>
    <t>https://www.nortronic.no/clear-lighting%c2%a9/f22-bsa-slash-pl-1000mm-al/b%c3%b8yelig-serrate-alu-profil-f22-1m-nb-kun-horisontal-b%c3%b8y</t>
  </si>
  <si>
    <t>iGuzzini</t>
  </si>
  <si>
    <t xml:space="preserve">Laser Blade InOut - Ceiling-mounted Laser Blade InOut,  Flood optic  </t>
  </si>
  <si>
    <t>fundament</t>
  </si>
  <si>
    <t>3520240C</t>
  </si>
  <si>
    <t>stålfundament for multistolpe</t>
  </si>
  <si>
    <t>Lampehode</t>
  </si>
  <si>
    <t>84118K3</t>
  </si>
  <si>
    <t>Armatur for generell belysning med zoomoptikk</t>
  </si>
  <si>
    <t>https://www.bega.com/nb-no/search/?query=84931&amp;product=84931K3&amp;tab=info</t>
  </si>
  <si>
    <t>3034609D</t>
  </si>
  <si>
    <t>Bega (AKB)</t>
  </si>
  <si>
    <t>E883L5</t>
  </si>
  <si>
    <t>https://www.iguzzini.com/e883/</t>
  </si>
  <si>
    <t>https://www.nortronic.no/clear-lighting%c2%a9/122635/led-neon-s-f2222e-hb-15w-24v-rgbw-2700k-flexglo</t>
  </si>
  <si>
    <t>Led Neon rgbW</t>
  </si>
  <si>
    <t>Driver for F22 RGBW</t>
  </si>
  <si>
    <t>F22 Led Neon RGB-W 2700K HB IP68</t>
  </si>
  <si>
    <t>Dimmer</t>
  </si>
  <si>
    <t>https://www.nortronic.no/aimotion/1035/led-dimmer-12-24v-casambi-4x5a-1-4-kanal-tw-rgb-rgbw-pwm</t>
  </si>
  <si>
    <t>Dimmer for rgbW Casambi</t>
  </si>
  <si>
    <t>Gobolyskaster med 8 goboer motorisert, fargeskift</t>
  </si>
  <si>
    <t>Rundsum Styring</t>
  </si>
  <si>
    <t>A-frame</t>
  </si>
  <si>
    <t>Copenhagen</t>
  </si>
  <si>
    <t xml:space="preserve">Copenhagen </t>
  </si>
  <si>
    <t>https://www.lighting.philips.no/prof/utendors-belysning/urban/copenhagen-city-led-gen2-liten/LP_CF_BDS761_EU/family?filters=&amp;pagesize=8&amp;page=1</t>
  </si>
  <si>
    <t>BRS761 LED20/730 MDM DF 6012 CLO-DDF2</t>
  </si>
  <si>
    <t>Signify</t>
  </si>
  <si>
    <t>Stolpearmatur Copenhagen med Zhaga på underside – Inkl. CLO, nattsenking og påmontert kabel</t>
  </si>
  <si>
    <t xml:space="preserve">Stålfundament 160mm boltfirkant </t>
  </si>
  <si>
    <t>https://www.nortronic.no/mean-well/hlg-480h-24/led-driver-24v-480w-ip67</t>
  </si>
  <si>
    <t>RIT-mast 5m komplett med sikring og tilkoblingsklemmer</t>
  </si>
  <si>
    <t>Stolpe 5m</t>
  </si>
  <si>
    <t>Forlengelse gangvei</t>
  </si>
  <si>
    <t>9m kon stolpe for 5 lampehoder</t>
  </si>
  <si>
    <t>Bega innfesting med kabelgjennomføring i nippel</t>
  </si>
  <si>
    <t>Led neon 2700K</t>
  </si>
  <si>
    <t>Serrate alu profil for Neonflex F23 1m</t>
  </si>
  <si>
    <t>https://www.nortronic.no/clear-lighting%c2%a9/f23-bsa-slash-pl-1000mm-al/b%c3%b8yelig-serrate-alu-profil-f23-1m-nb-kun-horisontal-b%c3%b8y</t>
  </si>
  <si>
    <t>https://www.nortronic.no/clear-lighting%c2%a9/116667/led-neon-s-f23-hb-4-5w-24v-2700k-210lm-m-flexglo</t>
  </si>
  <si>
    <t>Neon flex HB F23 2700</t>
  </si>
  <si>
    <t>Lys i oppkant øy</t>
  </si>
  <si>
    <t>Lys under benker</t>
  </si>
  <si>
    <t>Profil rett</t>
  </si>
  <si>
    <t>https://www.nortronic.no/clear-lighting%c2%a9/f23-sa-slash-pl-2000mm-al/serrate-profil-f23-2m</t>
  </si>
  <si>
    <t>Serrate rett alu profil for Neonflex F23 2m</t>
  </si>
  <si>
    <t>UL01</t>
  </si>
  <si>
    <t>UL02</t>
  </si>
  <si>
    <t>UL03</t>
  </si>
  <si>
    <t>LS04</t>
  </si>
  <si>
    <t>LS05</t>
  </si>
  <si>
    <t>Gobolyskaster (opsjon)</t>
  </si>
  <si>
    <t>UL06</t>
  </si>
  <si>
    <t>en (bega.com)</t>
  </si>
  <si>
    <t>Avskjerming til bega spot</t>
  </si>
  <si>
    <t>Avskjerming</t>
  </si>
  <si>
    <t>Linse</t>
  </si>
  <si>
    <t>Eliptisk linse</t>
  </si>
  <si>
    <t>LS07</t>
  </si>
  <si>
    <t>ELC ledstrip</t>
  </si>
  <si>
    <t>Antall i rull på 5m</t>
  </si>
  <si>
    <t>LEDstrip ELC 930 Pro 24V 16W 2400lm 5m IP65 - Nortronic AS</t>
  </si>
  <si>
    <t>Baklys skilt</t>
  </si>
  <si>
    <t xml:space="preserve">LEDstrip ELC 5m IP65 3000K </t>
  </si>
  <si>
    <t>Skilt</t>
  </si>
  <si>
    <t>Avdekning</t>
  </si>
  <si>
    <t>BARdolino Avdekning opal 2m 500kg - Nortronic AS</t>
  </si>
  <si>
    <t>Avdekning opal 2m</t>
  </si>
  <si>
    <t>Produkt</t>
  </si>
  <si>
    <t>Standard aluprofil høy 2m 1920 18,4x19,7mm - Nortronic AS</t>
  </si>
  <si>
    <t>Standard aluprofil høy 2m 1920</t>
  </si>
  <si>
    <t>Tilpasses</t>
  </si>
  <si>
    <t>Sirkel benk I</t>
  </si>
  <si>
    <t>Sirkel benk II</t>
  </si>
  <si>
    <t>UL08</t>
  </si>
  <si>
    <t>Portal</t>
  </si>
  <si>
    <t>Takpunkt under A frame</t>
  </si>
  <si>
    <t>Opp under portal</t>
  </si>
  <si>
    <t>BX57</t>
  </si>
  <si>
    <t>The Laser Blade InOut recessed Light - iGuzzini</t>
  </si>
  <si>
    <t xml:space="preserve">Laser Blade InOut - Innfelt i underkant skilt   </t>
  </si>
  <si>
    <t>Rev. F</t>
  </si>
  <si>
    <t xml:space="preserve">Revidert Armaturliste Tempeparken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</si>
</sst>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\-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Tahoma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9E6A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16" fontId="0" fillId="6" borderId="0" xfId="0" applyNumberFormat="1" applyFill="1"/>
    <xf numFmtId="0" fontId="0" fillId="3" borderId="0" xfId="0" applyFill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7" borderId="1" xfId="0" applyFill="1" applyBorder="1"/>
    <xf numFmtId="16" fontId="0" fillId="6" borderId="6" xfId="0" applyNumberFormat="1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0" fillId="0" borderId="1" xfId="0" applyNumberFormat="1" applyBorder="1" applyAlignment="1">
      <alignment vertical="center"/>
    </xf>
    <xf numFmtId="0" fontId="0" fillId="8" borderId="0" xfId="0" applyFill="1"/>
    <xf numFmtId="0" fontId="0" fillId="8" borderId="0" xfId="0" applyFill="1" applyAlignment="1">
      <alignment wrapText="1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/>
    </xf>
    <xf numFmtId="3" fontId="1" fillId="9" borderId="12" xfId="0" applyNumberFormat="1" applyFont="1" applyFill="1" applyBorder="1" applyAlignment="1">
      <alignment horizontal="right" vertical="center"/>
    </xf>
    <xf numFmtId="164" fontId="1" fillId="9" borderId="12" xfId="0" applyNumberFormat="1" applyFont="1" applyFill="1" applyBorder="1" applyAlignment="1">
      <alignment horizontal="center" vertical="center"/>
    </xf>
    <xf numFmtId="3" fontId="1" fillId="9" borderId="12" xfId="0" applyNumberFormat="1" applyFont="1" applyFill="1" applyBorder="1" applyAlignment="1">
      <alignment horizontal="left" vertical="center"/>
    </xf>
    <xf numFmtId="3" fontId="0" fillId="9" borderId="11" xfId="0" applyNumberFormat="1" applyFill="1" applyBorder="1" applyAlignment="1">
      <alignment horizontal="center" vertical="center"/>
    </xf>
    <xf numFmtId="3" fontId="0" fillId="9" borderId="13" xfId="0" applyNumberFormat="1" applyFill="1" applyBorder="1" applyAlignment="1">
      <alignment horizontal="center" vertical="center"/>
    </xf>
    <xf numFmtId="3" fontId="1" fillId="5" borderId="11" xfId="0" applyNumberFormat="1" applyFont="1" applyFill="1" applyBorder="1" applyAlignment="1">
      <alignment horizontal="center" vertical="center"/>
    </xf>
    <xf numFmtId="3" fontId="1" fillId="5" borderId="12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3" fontId="1" fillId="5" borderId="13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/>
    <xf numFmtId="3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6" fillId="8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right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0" fillId="0" borderId="7" xfId="0" applyBorder="1"/>
    <xf numFmtId="0" fontId="0" fillId="10" borderId="19" xfId="0" applyFill="1" applyBorder="1"/>
    <xf numFmtId="0" fontId="0" fillId="10" borderId="0" xfId="0" applyFill="1"/>
    <xf numFmtId="0" fontId="0" fillId="0" borderId="7" xfId="0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/>
    </xf>
    <xf numFmtId="0" fontId="6" fillId="0" borderId="1" xfId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1" xfId="1" applyNumberFormat="1" applyBorder="1" applyAlignment="1">
      <alignment horizontal="center" vertical="center" wrapText="1"/>
    </xf>
    <xf numFmtId="3" fontId="9" fillId="8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3" fontId="1" fillId="0" borderId="8" xfId="0" applyNumberFormat="1" applyFont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 vertical="center" wrapText="1"/>
    </xf>
    <xf numFmtId="3" fontId="9" fillId="5" borderId="18" xfId="0" applyNumberFormat="1" applyFont="1" applyFill="1" applyBorder="1" applyAlignment="1">
      <alignment horizontal="center" vertical="center"/>
    </xf>
    <xf numFmtId="164" fontId="1" fillId="5" borderId="18" xfId="0" applyNumberFormat="1" applyFont="1" applyFill="1" applyBorder="1" applyAlignment="1">
      <alignment horizontal="left" vertical="center"/>
    </xf>
    <xf numFmtId="164" fontId="1" fillId="5" borderId="18" xfId="0" applyNumberFormat="1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16" fontId="1" fillId="5" borderId="23" xfId="0" applyNumberFormat="1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165" fontId="1" fillId="5" borderId="18" xfId="0" applyNumberFormat="1" applyFont="1" applyFill="1" applyBorder="1" applyAlignment="1">
      <alignment horizontal="center" vertical="center" wrapText="1"/>
    </xf>
    <xf numFmtId="3" fontId="1" fillId="5" borderId="18" xfId="0" applyNumberFormat="1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3" fontId="0" fillId="5" borderId="7" xfId="0" applyNumberFormat="1" applyFill="1" applyBorder="1" applyAlignment="1">
      <alignment horizontal="center" vertical="center" wrapText="1"/>
    </xf>
    <xf numFmtId="0" fontId="1" fillId="5" borderId="1" xfId="0" applyFont="1" applyFill="1" applyBorder="1"/>
    <xf numFmtId="0" fontId="14" fillId="5" borderId="1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/>
    </xf>
    <xf numFmtId="0" fontId="0" fillId="0" borderId="17" xfId="0" applyBorder="1"/>
    <xf numFmtId="0" fontId="6" fillId="0" borderId="1" xfId="1" applyFill="1" applyBorder="1" applyAlignment="1">
      <alignment horizontal="center" vertical="center" wrapText="1"/>
    </xf>
    <xf numFmtId="0" fontId="0" fillId="0" borderId="19" xfId="0" applyBorder="1"/>
    <xf numFmtId="0" fontId="2" fillId="0" borderId="20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5" borderId="9" xfId="0" applyNumberFormat="1" applyFont="1" applyFill="1" applyBorder="1" applyAlignment="1">
      <alignment horizontal="center" vertical="center" wrapText="1"/>
    </xf>
    <xf numFmtId="3" fontId="1" fillId="5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textRotation="90" wrapText="1"/>
    </xf>
    <xf numFmtId="0" fontId="7" fillId="5" borderId="8" xfId="0" applyFont="1" applyFill="1" applyBorder="1" applyAlignment="1">
      <alignment horizontal="center" vertical="center" textRotation="90" wrapText="1"/>
    </xf>
    <xf numFmtId="164" fontId="6" fillId="0" borderId="1" xfId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8" fillId="0" borderId="16" xfId="0" applyFont="1" applyBorder="1" applyAlignment="1">
      <alignment horizontal="left" vertical="top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colors>
    <mruColors>
      <color rgb="FFF29E6A"/>
      <color rgb="FFFF00FF"/>
      <color rgb="FFFFCCFF"/>
      <color rgb="FF6600FF"/>
      <color rgb="FF9900FF"/>
      <color rgb="FFB5771B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gif"/><Relationship Id="rId13" Type="http://schemas.openxmlformats.org/officeDocument/2006/relationships/image" Target="../media/image21.jpeg"/><Relationship Id="rId3" Type="http://schemas.openxmlformats.org/officeDocument/2006/relationships/image" Target="../media/image11.gif"/><Relationship Id="rId7" Type="http://schemas.openxmlformats.org/officeDocument/2006/relationships/image" Target="../media/image15.gif"/><Relationship Id="rId12" Type="http://schemas.openxmlformats.org/officeDocument/2006/relationships/image" Target="../media/image20.jpeg"/><Relationship Id="rId2" Type="http://schemas.openxmlformats.org/officeDocument/2006/relationships/image" Target="../media/image10.gif"/><Relationship Id="rId16" Type="http://schemas.openxmlformats.org/officeDocument/2006/relationships/image" Target="../media/image24.jpeg"/><Relationship Id="rId1" Type="http://schemas.openxmlformats.org/officeDocument/2006/relationships/image" Target="../media/image9.gif"/><Relationship Id="rId6" Type="http://schemas.openxmlformats.org/officeDocument/2006/relationships/image" Target="../media/image14.gif"/><Relationship Id="rId11" Type="http://schemas.openxmlformats.org/officeDocument/2006/relationships/image" Target="../media/image19.png"/><Relationship Id="rId5" Type="http://schemas.openxmlformats.org/officeDocument/2006/relationships/image" Target="../media/image13.gif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gif"/><Relationship Id="rId9" Type="http://schemas.openxmlformats.org/officeDocument/2006/relationships/image" Target="../media/image17.gif"/><Relationship Id="rId14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297485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8FDA81DB-3953-4745-A539-D5CC5F1FCEA6}"/>
            </a:ext>
          </a:extLst>
        </xdr:cNvPr>
        <xdr:cNvSpPr>
          <a:spLocks noChangeAspect="1" noChangeArrowheads="1"/>
        </xdr:cNvSpPr>
      </xdr:nvSpPr>
      <xdr:spPr bwMode="auto">
        <a:xfrm>
          <a:off x="762000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297485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5C146DF-EC74-4ADF-BEA3-C785CD493EE9}"/>
            </a:ext>
          </a:extLst>
        </xdr:cNvPr>
        <xdr:cNvSpPr>
          <a:spLocks noChangeAspect="1" noChangeArrowheads="1"/>
        </xdr:cNvSpPr>
      </xdr:nvSpPr>
      <xdr:spPr bwMode="auto">
        <a:xfrm>
          <a:off x="762000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297485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D560EC77-8D4B-4DA6-8C7F-8855E7C0F2AE}"/>
            </a:ext>
          </a:extLst>
        </xdr:cNvPr>
        <xdr:cNvSpPr>
          <a:spLocks noChangeAspect="1" noChangeArrowheads="1"/>
        </xdr:cNvSpPr>
      </xdr:nvSpPr>
      <xdr:spPr bwMode="auto">
        <a:xfrm>
          <a:off x="762000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297485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1021708E-945E-422A-9DB1-3409CB7A2E18}"/>
            </a:ext>
          </a:extLst>
        </xdr:cNvPr>
        <xdr:cNvSpPr>
          <a:spLocks noChangeAspect="1" noChangeArrowheads="1"/>
        </xdr:cNvSpPr>
      </xdr:nvSpPr>
      <xdr:spPr bwMode="auto">
        <a:xfrm>
          <a:off x="762000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273406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CBC0499-3AD2-46E4-B091-41E053E30C14}"/>
            </a:ext>
          </a:extLst>
        </xdr:cNvPr>
        <xdr:cNvSpPr>
          <a:spLocks noChangeAspect="1" noChangeArrowheads="1"/>
        </xdr:cNvSpPr>
      </xdr:nvSpPr>
      <xdr:spPr bwMode="auto">
        <a:xfrm>
          <a:off x="762000" y="284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28</xdr:row>
      <xdr:rowOff>307399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0BB5765B-C97A-45E1-BFE6-9523AE84FC55}"/>
            </a:ext>
          </a:extLst>
        </xdr:cNvPr>
        <xdr:cNvSpPr>
          <a:spLocks noChangeAspect="1" noChangeArrowheads="1"/>
        </xdr:cNvSpPr>
      </xdr:nvSpPr>
      <xdr:spPr bwMode="auto">
        <a:xfrm>
          <a:off x="762000" y="3589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9525" cy="9525"/>
    <xdr:pic>
      <xdr:nvPicPr>
        <xdr:cNvPr id="4" name="Bilde 3" descr="https://d.adroll.com/cm/index/out">
          <a:extLst>
            <a:ext uri="{FF2B5EF4-FFF2-40B4-BE49-F238E27FC236}">
              <a16:creationId xmlns:a16="http://schemas.microsoft.com/office/drawing/2014/main" id="{8A681EBC-0FC8-4A89-8EC3-AEDD25F17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5" name="Bilde 4" descr="https://d.adroll.com/cm/n/out">
          <a:extLst>
            <a:ext uri="{FF2B5EF4-FFF2-40B4-BE49-F238E27FC236}">
              <a16:creationId xmlns:a16="http://schemas.microsoft.com/office/drawing/2014/main" id="{C4173E83-D67D-4398-9E8A-69F9A2095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sp macro="" textlink="">
      <xdr:nvSpPr>
        <xdr:cNvPr id="6" name="AutoShape 3" descr="http://d.adroll.com/cm/r/out">
          <a:extLst>
            <a:ext uri="{FF2B5EF4-FFF2-40B4-BE49-F238E27FC236}">
              <a16:creationId xmlns:a16="http://schemas.microsoft.com/office/drawing/2014/main" id="{07EF23F5-6478-4684-9622-A75A126137E4}"/>
            </a:ext>
          </a:extLst>
        </xdr:cNvPr>
        <xdr:cNvSpPr>
          <a:spLocks noChangeAspect="1" noChangeArrowheads="1"/>
        </xdr:cNvSpPr>
      </xdr:nvSpPr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8" name="Bilde 7" descr="http://d.adroll.com/cm/f/out">
          <a:extLst>
            <a:ext uri="{FF2B5EF4-FFF2-40B4-BE49-F238E27FC236}">
              <a16:creationId xmlns:a16="http://schemas.microsoft.com/office/drawing/2014/main" id="{40C2FC06-393B-4EF9-A15C-96A49822F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0" name="Bilde 9" descr="http://d.adroll.com/cm/b/out">
          <a:extLst>
            <a:ext uri="{FF2B5EF4-FFF2-40B4-BE49-F238E27FC236}">
              <a16:creationId xmlns:a16="http://schemas.microsoft.com/office/drawing/2014/main" id="{46D9AF09-6688-4EE1-BF1C-59BE23B7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2" name="Bilde 11" descr="http://d.adroll.com/cm/w/out">
          <a:extLst>
            <a:ext uri="{FF2B5EF4-FFF2-40B4-BE49-F238E27FC236}">
              <a16:creationId xmlns:a16="http://schemas.microsoft.com/office/drawing/2014/main" id="{D8CDECAB-4230-4A87-909D-E95A972B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4" name="Bilde 13" descr="http://d.adroll.com/cm/x/out">
          <a:extLst>
            <a:ext uri="{FF2B5EF4-FFF2-40B4-BE49-F238E27FC236}">
              <a16:creationId xmlns:a16="http://schemas.microsoft.com/office/drawing/2014/main" id="{95BB8293-383D-48F6-B8BA-38426CA5B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5" name="Bilde 14" descr="http://d.adroll.com/cm/l/out">
          <a:extLst>
            <a:ext uri="{FF2B5EF4-FFF2-40B4-BE49-F238E27FC236}">
              <a16:creationId xmlns:a16="http://schemas.microsoft.com/office/drawing/2014/main" id="{BCACD26F-E5BA-4B28-8C51-380A302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6" name="Bilde 15" descr="http://d.adroll.com/cm/o/out">
          <a:extLst>
            <a:ext uri="{FF2B5EF4-FFF2-40B4-BE49-F238E27FC236}">
              <a16:creationId xmlns:a16="http://schemas.microsoft.com/office/drawing/2014/main" id="{E43B858D-E0F1-451E-9E7C-DA773F53F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7" name="Bilde 16" descr="http://d.adroll.com/cm/g/out?google_nid=adroll5">
          <a:extLst>
            <a:ext uri="{FF2B5EF4-FFF2-40B4-BE49-F238E27FC236}">
              <a16:creationId xmlns:a16="http://schemas.microsoft.com/office/drawing/2014/main" id="{9E869773-1702-416D-803C-ECE924C7C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8" name="Bilde 17" descr="https://d.adroll.com/cm/index/out">
          <a:extLst>
            <a:ext uri="{FF2B5EF4-FFF2-40B4-BE49-F238E27FC236}">
              <a16:creationId xmlns:a16="http://schemas.microsoft.com/office/drawing/2014/main" id="{756C148C-983E-4828-8819-870ED39DC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19" name="Bilde 18" descr="https://d.adroll.com/cm/n/out">
          <a:extLst>
            <a:ext uri="{FF2B5EF4-FFF2-40B4-BE49-F238E27FC236}">
              <a16:creationId xmlns:a16="http://schemas.microsoft.com/office/drawing/2014/main" id="{99F56450-4812-4AA9-8242-70504AE6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sp macro="" textlink="">
      <xdr:nvSpPr>
        <xdr:cNvPr id="20" name="AutoShape 3" descr="http://d.adroll.com/cm/r/out">
          <a:extLst>
            <a:ext uri="{FF2B5EF4-FFF2-40B4-BE49-F238E27FC236}">
              <a16:creationId xmlns:a16="http://schemas.microsoft.com/office/drawing/2014/main" id="{7FA0036B-32B3-4056-A712-45ECB6DEA178}"/>
            </a:ext>
          </a:extLst>
        </xdr:cNvPr>
        <xdr:cNvSpPr>
          <a:spLocks noChangeAspect="1" noChangeArrowheads="1"/>
        </xdr:cNvSpPr>
      </xdr:nvSpPr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1" name="Bilde 20" descr="http://d.adroll.com/cm/f/out">
          <a:extLst>
            <a:ext uri="{FF2B5EF4-FFF2-40B4-BE49-F238E27FC236}">
              <a16:creationId xmlns:a16="http://schemas.microsoft.com/office/drawing/2014/main" id="{D1339F4C-319E-4722-8E18-E4E67BDDE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2" name="Bilde 21" descr="http://d.adroll.com/cm/b/out">
          <a:extLst>
            <a:ext uri="{FF2B5EF4-FFF2-40B4-BE49-F238E27FC236}">
              <a16:creationId xmlns:a16="http://schemas.microsoft.com/office/drawing/2014/main" id="{F7EC609C-FED7-459B-A970-34DED4091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3" name="Bilde 22" descr="http://d.adroll.com/cm/w/out">
          <a:extLst>
            <a:ext uri="{FF2B5EF4-FFF2-40B4-BE49-F238E27FC236}">
              <a16:creationId xmlns:a16="http://schemas.microsoft.com/office/drawing/2014/main" id="{D8CFD739-62BA-4FA8-BCE0-C5209C7C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4" name="Bilde 23" descr="http://d.adroll.com/cm/x/out">
          <a:extLst>
            <a:ext uri="{FF2B5EF4-FFF2-40B4-BE49-F238E27FC236}">
              <a16:creationId xmlns:a16="http://schemas.microsoft.com/office/drawing/2014/main" id="{3E0478A3-2549-4298-AC87-EB0E8DF4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5" name="Bilde 24" descr="http://d.adroll.com/cm/l/out">
          <a:extLst>
            <a:ext uri="{FF2B5EF4-FFF2-40B4-BE49-F238E27FC236}">
              <a16:creationId xmlns:a16="http://schemas.microsoft.com/office/drawing/2014/main" id="{3D86F4FE-E0AC-4598-89C7-C06184D9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6" name="Bilde 25" descr="http://d.adroll.com/cm/o/out">
          <a:extLst>
            <a:ext uri="{FF2B5EF4-FFF2-40B4-BE49-F238E27FC236}">
              <a16:creationId xmlns:a16="http://schemas.microsoft.com/office/drawing/2014/main" id="{80F85E63-A928-4A9D-984A-818C013AB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9525" cy="9525"/>
    <xdr:pic>
      <xdr:nvPicPr>
        <xdr:cNvPr id="27" name="Bilde 26" descr="http://d.adroll.com/cm/g/out?google_nid=adroll5">
          <a:extLst>
            <a:ext uri="{FF2B5EF4-FFF2-40B4-BE49-F238E27FC236}">
              <a16:creationId xmlns:a16="http://schemas.microsoft.com/office/drawing/2014/main" id="{AE53043C-BDF4-4C6D-BD25-961CBBF0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88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618076</xdr:colOff>
      <xdr:row>16</xdr:row>
      <xdr:rowOff>42422</xdr:rowOff>
    </xdr:from>
    <xdr:to>
      <xdr:col>3</xdr:col>
      <xdr:colOff>1171856</xdr:colOff>
      <xdr:row>16</xdr:row>
      <xdr:rowOff>457234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B7352FB-24C3-AC2B-6435-0F9E9AF891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7" t="20638" r="27033" b="21352"/>
        <a:stretch/>
      </xdr:blipFill>
      <xdr:spPr bwMode="auto">
        <a:xfrm>
          <a:off x="4193044" y="7353169"/>
          <a:ext cx="553780" cy="414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77529</xdr:colOff>
      <xdr:row>21</xdr:row>
      <xdr:rowOff>88605</xdr:rowOff>
    </xdr:from>
    <xdr:to>
      <xdr:col>3</xdr:col>
      <xdr:colOff>1264197</xdr:colOff>
      <xdr:row>21</xdr:row>
      <xdr:rowOff>959218</xdr:rowOff>
    </xdr:to>
    <xdr:pic>
      <xdr:nvPicPr>
        <xdr:cNvPr id="3" name="Bilde 2" descr="Serrate Profil F23 2m">
          <a:extLst>
            <a:ext uri="{FF2B5EF4-FFF2-40B4-BE49-F238E27FC236}">
              <a16:creationId xmlns:a16="http://schemas.microsoft.com/office/drawing/2014/main" id="{6371E1F3-69E4-F9A6-3131-74DF0AE07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8488" y="10344593"/>
          <a:ext cx="1189843" cy="87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278493</xdr:colOff>
      <xdr:row>13</xdr:row>
      <xdr:rowOff>37111</xdr:rowOff>
    </xdr:from>
    <xdr:to>
      <xdr:col>3</xdr:col>
      <xdr:colOff>1407184</xdr:colOff>
      <xdr:row>13</xdr:row>
      <xdr:rowOff>952501</xdr:rowOff>
    </xdr:to>
    <xdr:pic>
      <xdr:nvPicPr>
        <xdr:cNvPr id="9" name="Bilde 8" descr="Shield">
          <a:extLst>
            <a:ext uri="{FF2B5EF4-FFF2-40B4-BE49-F238E27FC236}">
              <a16:creationId xmlns:a16="http://schemas.microsoft.com/office/drawing/2014/main" id="{7D4F1EAD-9F9E-C592-EBB2-D79F4D3D70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3" t="13899" r="8660" b="22456"/>
        <a:stretch/>
      </xdr:blipFill>
      <xdr:spPr bwMode="auto">
        <a:xfrm>
          <a:off x="3853461" y="4601689"/>
          <a:ext cx="1128691" cy="915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371104</xdr:colOff>
      <xdr:row>25</xdr:row>
      <xdr:rowOff>50273</xdr:rowOff>
    </xdr:from>
    <xdr:to>
      <xdr:col>3</xdr:col>
      <xdr:colOff>1452251</xdr:colOff>
      <xdr:row>25</xdr:row>
      <xdr:rowOff>779317</xdr:rowOff>
    </xdr:to>
    <xdr:pic>
      <xdr:nvPicPr>
        <xdr:cNvPr id="11" name="Bilde 10" descr="BARdolino Avdekning Linse 30° natur 2m Wallight 2.0/Muro Erstattet 3252134">
          <a:extLst>
            <a:ext uri="{FF2B5EF4-FFF2-40B4-BE49-F238E27FC236}">
              <a16:creationId xmlns:a16="http://schemas.microsoft.com/office/drawing/2014/main" id="{B3D4AE54-8D59-4A7B-84CC-CF98504A27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60" t="32123" r="31033" b="32184"/>
        <a:stretch/>
      </xdr:blipFill>
      <xdr:spPr bwMode="auto">
        <a:xfrm>
          <a:off x="3797630" y="14486215"/>
          <a:ext cx="1081147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358735</xdr:colOff>
      <xdr:row>23</xdr:row>
      <xdr:rowOff>30924</xdr:rowOff>
    </xdr:from>
    <xdr:to>
      <xdr:col>3</xdr:col>
      <xdr:colOff>1085364</xdr:colOff>
      <xdr:row>23</xdr:row>
      <xdr:rowOff>713862</xdr:rowOff>
    </xdr:to>
    <xdr:pic>
      <xdr:nvPicPr>
        <xdr:cNvPr id="13" name="Bilde 12" descr="LEDstrip ELC 930 Pro 24V 16W 2400lm 5m IP65">
          <a:extLst>
            <a:ext uri="{FF2B5EF4-FFF2-40B4-BE49-F238E27FC236}">
              <a16:creationId xmlns:a16="http://schemas.microsoft.com/office/drawing/2014/main" id="{A6FDE6A8-5EDA-4D90-843E-65E7DB1FF7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2" t="7451" r="12769"/>
        <a:stretch/>
      </xdr:blipFill>
      <xdr:spPr bwMode="auto">
        <a:xfrm>
          <a:off x="3785261" y="13662807"/>
          <a:ext cx="726629" cy="682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346364</xdr:colOff>
      <xdr:row>24</xdr:row>
      <xdr:rowOff>37110</xdr:rowOff>
    </xdr:from>
    <xdr:to>
      <xdr:col>3</xdr:col>
      <xdr:colOff>1373085</xdr:colOff>
      <xdr:row>24</xdr:row>
      <xdr:rowOff>790966</xdr:rowOff>
    </xdr:to>
    <xdr:pic>
      <xdr:nvPicPr>
        <xdr:cNvPr id="28" name="Bilde 27">
          <a:extLst>
            <a:ext uri="{FF2B5EF4-FFF2-40B4-BE49-F238E27FC236}">
              <a16:creationId xmlns:a16="http://schemas.microsoft.com/office/drawing/2014/main" id="{8673CA0C-EF9E-428A-8D13-B2FC85360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890" y="14473052"/>
          <a:ext cx="1026721" cy="753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274005</xdr:colOff>
      <xdr:row>26</xdr:row>
      <xdr:rowOff>81000</xdr:rowOff>
    </xdr:from>
    <xdr:to>
      <xdr:col>3</xdr:col>
      <xdr:colOff>1396128</xdr:colOff>
      <xdr:row>26</xdr:row>
      <xdr:rowOff>769829</xdr:rowOff>
    </xdr:to>
    <xdr:pic>
      <xdr:nvPicPr>
        <xdr:cNvPr id="29" name="Bilde 28">
          <a:extLst>
            <a:ext uri="{FF2B5EF4-FFF2-40B4-BE49-F238E27FC236}">
              <a16:creationId xmlns:a16="http://schemas.microsoft.com/office/drawing/2014/main" id="{8A1F8814-5129-2DEB-43CA-D9BF8504C7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39" t="42643" r="35762" b="40583"/>
        <a:stretch/>
      </xdr:blipFill>
      <xdr:spPr bwMode="auto">
        <a:xfrm rot="10800000" flipH="1" flipV="1">
          <a:off x="3692567" y="16090829"/>
          <a:ext cx="1122123" cy="688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  <v>Timeless design and future ready technology</v>
  </rv>
  <rv s="1">
    <v>1</v>
    <v>5</v>
  </rv>
  <rv s="1">
    <v>2</v>
    <v>5</v>
  </rv>
  <rv s="1">
    <v>3</v>
    <v>5</v>
  </rv>
  <rv s="1">
    <v>4</v>
    <v>5</v>
  </rv>
  <rv s="1">
    <v>5</v>
    <v>5</v>
  </rv>
  <rv s="1">
    <v>6</v>
    <v>5</v>
  </rv>
  <rv s="0">
    <v>7</v>
    <v>5</v>
    <v>PROLIGHTS MOSAICOJR LED Gobo Projector IP66, 70w White LED, 14-44°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ortronic.no/clear-lighting%c2%a9/f23-bsa-slash-pl-1000mm-al/b%c3%b8yelig-serrate-alu-profil-f23-1m-nb-kun-horisontal-b%c3%b8y" TargetMode="External"/><Relationship Id="rId13" Type="http://schemas.openxmlformats.org/officeDocument/2006/relationships/hyperlink" Target="https://www.nortronic.no/barthelme/62399312/bardolino-avdekning-opal-2m-500kg" TargetMode="External"/><Relationship Id="rId3" Type="http://schemas.openxmlformats.org/officeDocument/2006/relationships/hyperlink" Target="https://www.nortronic.no/mean-well/hlg-480h-24/led-driver-24v-480w-ip67" TargetMode="External"/><Relationship Id="rId7" Type="http://schemas.openxmlformats.org/officeDocument/2006/relationships/hyperlink" Target="https://www.nortronic.no/aimotion/1035/led-dimmer-12-24v-casambi-4x5a-1-4-kanal-tw-rgb-rgbw-pwm" TargetMode="External"/><Relationship Id="rId12" Type="http://schemas.openxmlformats.org/officeDocument/2006/relationships/hyperlink" Target="https://prostage.no/prolights/mosaico-ml/prolights-mosaico-led-gobo-projector-ip66-250w-white-led-10-45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www.bega.com/nb-no/search/?query=84931&amp;product=84931K3&amp;tab=info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nortronic.no/clear-lighting%c2%a9/f22-bsa-slash-pl-1000mm-al/b%c3%b8yelig-serrate-alu-profil-f22-1m-nb-kun-horisontal-b%c3%b8y" TargetMode="External"/><Relationship Id="rId6" Type="http://schemas.openxmlformats.org/officeDocument/2006/relationships/hyperlink" Target="https://www.nortronic.no/clear-lighting%c2%a9/122635/led-neon-s-f2222e-hb-15w-24v-rgbw-2700k-flexglo" TargetMode="External"/><Relationship Id="rId11" Type="http://schemas.openxmlformats.org/officeDocument/2006/relationships/hyperlink" Target="https://www.nortronic.no/elc/120286/ledstrip-elc-930-pro-24v-16w-2400lm-5m-ip65" TargetMode="External"/><Relationship Id="rId5" Type="http://schemas.openxmlformats.org/officeDocument/2006/relationships/hyperlink" Target="https://www.lighting.philips.no/prof/utendors-belysning/urban/copenhagen-city-led-gen2-liten/LP_CF_BDS761_EU/family?filters=&amp;pagesize=8&amp;page=1" TargetMode="External"/><Relationship Id="rId15" Type="http://schemas.openxmlformats.org/officeDocument/2006/relationships/hyperlink" Target="https://www.iguzzini.com/bx57/" TargetMode="External"/><Relationship Id="rId10" Type="http://schemas.openxmlformats.org/officeDocument/2006/relationships/hyperlink" Target="https://cdn.bega.com/bega/products/71281/current/documents/data-sheets/en" TargetMode="External"/><Relationship Id="rId4" Type="http://schemas.openxmlformats.org/officeDocument/2006/relationships/hyperlink" Target="https://www.iguzzini.com/e883/" TargetMode="External"/><Relationship Id="rId9" Type="http://schemas.openxmlformats.org/officeDocument/2006/relationships/hyperlink" Target="https://www.nortronic.no/clear-lighting%c2%a9/f23-sa-slash-pl-2000mm-al/serrate-profil-f23-2m" TargetMode="External"/><Relationship Id="rId14" Type="http://schemas.openxmlformats.org/officeDocument/2006/relationships/hyperlink" Target="https://www.nortronic.no/clear-lighting%c2%a9/116667/led-neon-s-f23-hb-4-5w-24v-2700k-210lm-m-flexg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1"/>
  <sheetViews>
    <sheetView tabSelected="1" zoomScale="73" zoomScaleNormal="73" workbookViewId="0">
      <pane xSplit="4" ySplit="6" topLeftCell="E17" activePane="bottomRight" state="frozen"/>
      <selection pane="topRight" activeCell="F1" sqref="F1"/>
      <selection pane="bottomLeft" activeCell="A6" sqref="A6"/>
      <selection pane="bottomRight" activeCell="E25" sqref="E25"/>
    </sheetView>
  </sheetViews>
  <sheetFormatPr baseColWidth="10" defaultColWidth="10.7109375" defaultRowHeight="15" x14ac:dyDescent="0.25"/>
  <cols>
    <col min="1" max="1" width="20.140625" customWidth="1"/>
    <col min="2" max="2" width="21.42578125" style="1" customWidth="1"/>
    <col min="3" max="3" width="9.5703125" style="1" customWidth="1"/>
    <col min="4" max="4" width="25.7109375" customWidth="1"/>
    <col min="5" max="5" width="27.140625" style="1" customWidth="1"/>
    <col min="6" max="6" width="41.7109375" style="2" customWidth="1"/>
    <col min="7" max="7" width="56.28515625" style="2" customWidth="1"/>
    <col min="8" max="8" width="72.28515625" style="1" customWidth="1"/>
    <col min="9" max="9" width="12.140625" style="1" customWidth="1"/>
    <col min="10" max="10" width="9.42578125" style="1" customWidth="1"/>
    <col min="11" max="11" width="8.28515625" style="1" customWidth="1"/>
    <col min="12" max="16" width="5.7109375" style="1" customWidth="1"/>
    <col min="17" max="17" width="16.7109375" style="1" customWidth="1"/>
    <col min="18" max="18" width="12.140625" style="1" customWidth="1"/>
    <col min="19" max="19" width="20.140625" style="1" customWidth="1"/>
    <col min="20" max="20" width="35.5703125" style="3" customWidth="1"/>
    <col min="21" max="21" width="22.28515625" style="3" customWidth="1"/>
    <col min="22" max="23" width="13.140625" style="3" customWidth="1"/>
    <col min="24" max="24" width="14.85546875" style="3" customWidth="1"/>
    <col min="25" max="25" width="13.140625" style="3" customWidth="1"/>
    <col min="26" max="26" width="16" style="3" customWidth="1"/>
    <col min="27" max="27" width="13.140625" style="3" customWidth="1"/>
    <col min="28" max="28" width="34.42578125" style="2" customWidth="1"/>
    <col min="29" max="29" width="20.5703125" style="1" customWidth="1"/>
    <col min="30" max="30" width="17.7109375" customWidth="1"/>
    <col min="31" max="31" width="35.140625" customWidth="1"/>
    <col min="32" max="32" width="29.42578125" style="2" hidden="1" customWidth="1"/>
    <col min="33" max="33" width="29.42578125" hidden="1" customWidth="1"/>
  </cols>
  <sheetData>
    <row r="1" spans="1:50" ht="15.75" thickBot="1" x14ac:dyDescent="0.3"/>
    <row r="2" spans="1:50" ht="23.25" customHeight="1" x14ac:dyDescent="0.25">
      <c r="B2" s="139" t="s">
        <v>130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40"/>
      <c r="U2" s="47" t="s">
        <v>129</v>
      </c>
      <c r="V2" s="128">
        <v>45358</v>
      </c>
      <c r="W2" s="129"/>
      <c r="X2" s="126"/>
      <c r="Y2" s="19"/>
      <c r="Z2" s="19"/>
      <c r="AA2" s="19"/>
      <c r="AB2" s="16" t="s">
        <v>5</v>
      </c>
      <c r="AC2" s="29"/>
      <c r="AD2" s="17"/>
      <c r="AF2" s="7" t="s">
        <v>5</v>
      </c>
    </row>
    <row r="3" spans="1:50" ht="23.25" x14ac:dyDescent="0.25"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40"/>
      <c r="U3" s="20"/>
      <c r="V3" s="20"/>
      <c r="W3" s="20"/>
      <c r="X3" s="127"/>
      <c r="Y3" s="20"/>
      <c r="Z3" s="20"/>
      <c r="AA3" s="20"/>
      <c r="AB3" s="15" t="s">
        <v>8</v>
      </c>
      <c r="AC3" s="30"/>
      <c r="AD3" s="18"/>
      <c r="AF3" s="5" t="s">
        <v>6</v>
      </c>
    </row>
    <row r="4" spans="1:50" ht="15" customHeight="1" x14ac:dyDescent="0.25">
      <c r="B4" s="28"/>
      <c r="C4" s="28"/>
      <c r="D4" s="21"/>
      <c r="E4" s="21"/>
      <c r="F4" s="21"/>
      <c r="G4" s="21"/>
      <c r="H4" s="21"/>
      <c r="I4" s="21"/>
      <c r="J4" s="21"/>
      <c r="K4" s="21"/>
      <c r="L4" s="130" t="s">
        <v>24</v>
      </c>
      <c r="M4" s="131"/>
      <c r="N4" s="131"/>
      <c r="O4" s="131"/>
      <c r="P4" s="131"/>
      <c r="Q4" s="131"/>
      <c r="R4" s="131"/>
      <c r="S4" s="22"/>
      <c r="T4" s="121" t="s">
        <v>41</v>
      </c>
      <c r="U4" s="121" t="s">
        <v>14</v>
      </c>
      <c r="V4" s="21"/>
      <c r="W4" s="21"/>
      <c r="X4" s="21"/>
      <c r="Y4" s="21"/>
      <c r="Z4" s="21"/>
      <c r="AA4" s="21"/>
      <c r="AB4" s="109"/>
      <c r="AC4" s="110"/>
      <c r="AD4" s="111"/>
      <c r="AF4" s="8"/>
    </row>
    <row r="5" spans="1:50" ht="24" thickBot="1" x14ac:dyDescent="0.3">
      <c r="B5" s="28"/>
      <c r="C5" s="28"/>
      <c r="D5" s="21"/>
      <c r="E5" s="21"/>
      <c r="F5" s="21"/>
      <c r="G5" s="21"/>
      <c r="H5" s="21"/>
      <c r="I5" s="21"/>
      <c r="J5" s="21"/>
      <c r="K5" s="21"/>
      <c r="L5" s="132" t="s">
        <v>37</v>
      </c>
      <c r="M5" s="132" t="s">
        <v>81</v>
      </c>
      <c r="N5" s="132" t="s">
        <v>38</v>
      </c>
      <c r="O5" s="132" t="s">
        <v>120</v>
      </c>
      <c r="P5" s="132" t="s">
        <v>121</v>
      </c>
      <c r="Q5" s="132" t="s">
        <v>39</v>
      </c>
      <c r="R5" s="132" t="s">
        <v>40</v>
      </c>
      <c r="S5" s="132" t="s">
        <v>112</v>
      </c>
      <c r="T5" s="122"/>
      <c r="U5" s="122"/>
      <c r="V5" s="21"/>
      <c r="W5" s="21"/>
      <c r="X5" s="21"/>
      <c r="Y5" s="21"/>
      <c r="Z5" s="21"/>
      <c r="AA5" s="21"/>
      <c r="AB5" s="109"/>
      <c r="AC5" s="110"/>
      <c r="AD5" s="111"/>
      <c r="AF5" s="8"/>
    </row>
    <row r="6" spans="1:50" ht="32.25" customHeight="1" thickBot="1" x14ac:dyDescent="0.3">
      <c r="B6" s="49" t="s">
        <v>20</v>
      </c>
      <c r="C6" s="48" t="s">
        <v>18</v>
      </c>
      <c r="D6" s="107" t="s">
        <v>116</v>
      </c>
      <c r="E6" s="49" t="s">
        <v>0</v>
      </c>
      <c r="F6" s="49" t="s">
        <v>16</v>
      </c>
      <c r="G6" s="49" t="s">
        <v>21</v>
      </c>
      <c r="H6" s="49" t="s">
        <v>17</v>
      </c>
      <c r="I6" s="49" t="s">
        <v>25</v>
      </c>
      <c r="J6" s="49" t="s">
        <v>23</v>
      </c>
      <c r="K6" s="49" t="s">
        <v>2</v>
      </c>
      <c r="L6" s="133"/>
      <c r="M6" s="133"/>
      <c r="N6" s="133"/>
      <c r="O6" s="133"/>
      <c r="P6" s="133"/>
      <c r="Q6" s="133"/>
      <c r="R6" s="133"/>
      <c r="S6" s="133"/>
      <c r="T6" s="123"/>
      <c r="U6" s="123"/>
      <c r="V6" s="82" t="s">
        <v>9</v>
      </c>
      <c r="W6" s="82" t="s">
        <v>10</v>
      </c>
      <c r="X6" s="82" t="s">
        <v>11</v>
      </c>
      <c r="Y6" s="82" t="s">
        <v>3</v>
      </c>
      <c r="Z6" s="108" t="s">
        <v>26</v>
      </c>
      <c r="AA6" s="108" t="s">
        <v>27</v>
      </c>
      <c r="AB6" s="49" t="s">
        <v>19</v>
      </c>
      <c r="AC6" s="49" t="s">
        <v>1</v>
      </c>
      <c r="AD6" s="83" t="s">
        <v>7</v>
      </c>
      <c r="AF6" s="4" t="s">
        <v>4</v>
      </c>
    </row>
    <row r="7" spans="1:50" ht="67.5" customHeight="1" x14ac:dyDescent="0.25">
      <c r="A7" s="33"/>
      <c r="B7" s="124" t="s">
        <v>71</v>
      </c>
      <c r="C7" s="52" t="s">
        <v>94</v>
      </c>
      <c r="D7" s="125" t="e" vm="1">
        <v>#VALUE!</v>
      </c>
      <c r="E7" s="53" t="s">
        <v>72</v>
      </c>
      <c r="F7" s="52" t="s">
        <v>74</v>
      </c>
      <c r="G7" s="137" t="s">
        <v>73</v>
      </c>
      <c r="H7" s="53" t="s">
        <v>76</v>
      </c>
      <c r="I7" s="52">
        <v>3000</v>
      </c>
      <c r="J7" s="52">
        <v>13</v>
      </c>
      <c r="K7" s="53" t="s">
        <v>42</v>
      </c>
      <c r="L7" s="53">
        <v>3</v>
      </c>
      <c r="M7" s="53">
        <v>3</v>
      </c>
      <c r="N7" s="53"/>
      <c r="O7" s="53"/>
      <c r="P7" s="53"/>
      <c r="Q7" s="53"/>
      <c r="R7" s="50"/>
      <c r="S7" s="50"/>
      <c r="T7" s="50">
        <f>L7+M7</f>
        <v>6</v>
      </c>
      <c r="U7" s="50">
        <f t="shared" ref="U7:U14" si="0">T7*J7</f>
        <v>78</v>
      </c>
      <c r="V7" s="84"/>
      <c r="W7" s="50"/>
      <c r="X7" s="14"/>
      <c r="Y7" s="14"/>
      <c r="Z7" s="14"/>
      <c r="AA7" s="14">
        <f t="shared" ref="AA7:AA23" si="1">T7*Z7</f>
        <v>0</v>
      </c>
      <c r="AB7" s="136"/>
      <c r="AC7" s="52" t="s">
        <v>75</v>
      </c>
      <c r="AD7" s="9"/>
      <c r="AF7"/>
    </row>
    <row r="8" spans="1:50" ht="32.25" customHeight="1" x14ac:dyDescent="0.25">
      <c r="A8" s="33"/>
      <c r="B8" s="124"/>
      <c r="C8" s="52"/>
      <c r="D8" s="125"/>
      <c r="E8" s="53" t="s">
        <v>80</v>
      </c>
      <c r="F8" s="52"/>
      <c r="G8" s="138"/>
      <c r="H8" s="52" t="s">
        <v>79</v>
      </c>
      <c r="I8" s="54"/>
      <c r="J8" s="52"/>
      <c r="K8" s="53"/>
      <c r="L8" s="53">
        <v>3</v>
      </c>
      <c r="M8" s="53">
        <v>3</v>
      </c>
      <c r="N8" s="53"/>
      <c r="O8" s="53"/>
      <c r="P8" s="53"/>
      <c r="Q8" s="55"/>
      <c r="R8" s="50"/>
      <c r="S8" s="50"/>
      <c r="T8" s="50">
        <f>L8+M8</f>
        <v>6</v>
      </c>
      <c r="U8" s="50">
        <f t="shared" si="0"/>
        <v>0</v>
      </c>
      <c r="V8" s="85"/>
      <c r="W8" s="50"/>
      <c r="X8" s="14"/>
      <c r="Y8" s="14"/>
      <c r="Z8" s="14"/>
      <c r="AA8" s="14">
        <f t="shared" si="1"/>
        <v>0</v>
      </c>
      <c r="AB8" s="136"/>
      <c r="AC8" s="52" t="s">
        <v>75</v>
      </c>
      <c r="AD8" s="9"/>
      <c r="AF8"/>
    </row>
    <row r="9" spans="1:50" ht="25.5" customHeight="1" x14ac:dyDescent="0.25">
      <c r="A9" s="34"/>
      <c r="B9" s="124"/>
      <c r="C9" s="11"/>
      <c r="D9" s="125"/>
      <c r="E9" s="56" t="s">
        <v>43</v>
      </c>
      <c r="F9" s="57"/>
      <c r="G9" s="138"/>
      <c r="H9" s="57" t="s">
        <v>77</v>
      </c>
      <c r="I9" s="58"/>
      <c r="J9" s="57"/>
      <c r="K9" s="56"/>
      <c r="L9" s="56">
        <v>3</v>
      </c>
      <c r="M9" s="56">
        <v>3</v>
      </c>
      <c r="N9" s="56"/>
      <c r="O9" s="56"/>
      <c r="P9" s="56"/>
      <c r="Q9" s="59"/>
      <c r="R9" s="60"/>
      <c r="S9" s="60"/>
      <c r="T9" s="50">
        <f>L9+M9</f>
        <v>6</v>
      </c>
      <c r="U9" s="50">
        <f t="shared" si="0"/>
        <v>0</v>
      </c>
      <c r="V9" s="61"/>
      <c r="W9" s="60"/>
      <c r="X9" s="14"/>
      <c r="Y9" s="14"/>
      <c r="Z9" s="14"/>
      <c r="AA9" s="14">
        <f t="shared" si="1"/>
        <v>0</v>
      </c>
      <c r="AB9" s="136"/>
      <c r="AC9" s="52" t="s">
        <v>75</v>
      </c>
      <c r="AD9" s="9"/>
      <c r="AF9"/>
    </row>
    <row r="10" spans="1:50" ht="51.75" customHeight="1" x14ac:dyDescent="0.25">
      <c r="A10" s="34"/>
      <c r="B10" s="52" t="s">
        <v>39</v>
      </c>
      <c r="C10" s="11" t="s">
        <v>95</v>
      </c>
      <c r="D10" s="53" t="e" vm="2">
        <v>#VALUE!</v>
      </c>
      <c r="E10" s="56" t="s">
        <v>53</v>
      </c>
      <c r="F10" s="11" t="s">
        <v>54</v>
      </c>
      <c r="G10" s="134" t="s">
        <v>56</v>
      </c>
      <c r="H10" s="12" t="s">
        <v>55</v>
      </c>
      <c r="I10" s="57">
        <v>3000</v>
      </c>
      <c r="J10" s="57">
        <v>40</v>
      </c>
      <c r="K10" s="56"/>
      <c r="L10" s="56"/>
      <c r="M10" s="56"/>
      <c r="N10" s="56"/>
      <c r="O10" s="56"/>
      <c r="P10" s="56"/>
      <c r="Q10" s="57">
        <v>15</v>
      </c>
      <c r="R10" s="60"/>
      <c r="S10" s="60"/>
      <c r="T10" s="50">
        <v>15</v>
      </c>
      <c r="U10" s="50">
        <f t="shared" si="0"/>
        <v>600</v>
      </c>
      <c r="V10" s="61"/>
      <c r="W10" s="60"/>
      <c r="X10" s="14"/>
      <c r="Y10" s="14"/>
      <c r="Z10" s="14"/>
      <c r="AA10" s="14">
        <f t="shared" ref="AA10:AA12" si="2">T10*Z10</f>
        <v>0</v>
      </c>
      <c r="AB10" s="135" t="s">
        <v>83</v>
      </c>
      <c r="AC10" s="52" t="s">
        <v>58</v>
      </c>
      <c r="AD10" s="9"/>
      <c r="AF10"/>
    </row>
    <row r="11" spans="1:50" ht="25.5" customHeight="1" x14ac:dyDescent="0.25">
      <c r="A11" s="34"/>
      <c r="B11" s="52"/>
      <c r="C11" s="11"/>
      <c r="D11" s="53" t="s">
        <v>39</v>
      </c>
      <c r="E11" s="64" t="s">
        <v>39</v>
      </c>
      <c r="F11" s="64" t="s">
        <v>57</v>
      </c>
      <c r="G11" s="134"/>
      <c r="H11" s="64" t="s">
        <v>82</v>
      </c>
      <c r="I11" s="58"/>
      <c r="J11" s="57"/>
      <c r="K11" s="56"/>
      <c r="L11" s="56"/>
      <c r="M11" s="56"/>
      <c r="N11" s="56"/>
      <c r="O11" s="56"/>
      <c r="P11" s="56"/>
      <c r="Q11" s="57">
        <v>3</v>
      </c>
      <c r="R11" s="60"/>
      <c r="S11" s="60"/>
      <c r="T11" s="50">
        <f>L11+M11+N11+O11+P11+Q11+R11</f>
        <v>3</v>
      </c>
      <c r="U11" s="50">
        <f t="shared" si="0"/>
        <v>0</v>
      </c>
      <c r="V11" s="61"/>
      <c r="W11" s="60"/>
      <c r="X11" s="14"/>
      <c r="Y11" s="14"/>
      <c r="Z11" s="14"/>
      <c r="AA11" s="14">
        <f t="shared" si="2"/>
        <v>0</v>
      </c>
      <c r="AB11" s="135"/>
      <c r="AC11" s="52" t="s">
        <v>58</v>
      </c>
      <c r="AD11" s="9"/>
      <c r="AF11"/>
    </row>
    <row r="12" spans="1:50" ht="25.5" customHeight="1" x14ac:dyDescent="0.25">
      <c r="A12" s="34"/>
      <c r="B12" s="52"/>
      <c r="C12" s="11"/>
      <c r="D12" s="53"/>
      <c r="E12" s="64" t="s">
        <v>50</v>
      </c>
      <c r="F12" s="64" t="s">
        <v>51</v>
      </c>
      <c r="G12" s="134"/>
      <c r="H12" s="57" t="s">
        <v>52</v>
      </c>
      <c r="I12" s="58"/>
      <c r="J12" s="57"/>
      <c r="K12" s="56"/>
      <c r="L12" s="56"/>
      <c r="M12" s="56"/>
      <c r="N12" s="56"/>
      <c r="O12" s="56"/>
      <c r="P12" s="56"/>
      <c r="Q12" s="57">
        <v>3</v>
      </c>
      <c r="R12" s="60"/>
      <c r="S12" s="60"/>
      <c r="T12" s="50">
        <f>L12+M12+N12+O12+P12+Q12+R12</f>
        <v>3</v>
      </c>
      <c r="U12" s="50">
        <f t="shared" si="0"/>
        <v>0</v>
      </c>
      <c r="V12" s="61"/>
      <c r="W12" s="60"/>
      <c r="X12" s="14"/>
      <c r="Y12" s="14"/>
      <c r="Z12" s="14"/>
      <c r="AA12" s="14">
        <f t="shared" si="2"/>
        <v>0</v>
      </c>
      <c r="AB12" s="135"/>
      <c r="AC12" s="52" t="s">
        <v>58</v>
      </c>
      <c r="AD12" s="9"/>
      <c r="AF12"/>
    </row>
    <row r="13" spans="1:50" ht="25.5" customHeight="1" x14ac:dyDescent="0.25">
      <c r="A13" s="34"/>
      <c r="B13" s="52" t="s">
        <v>104</v>
      </c>
      <c r="C13" s="11"/>
      <c r="D13" s="53"/>
      <c r="E13" s="64" t="s">
        <v>105</v>
      </c>
      <c r="F13" s="64"/>
      <c r="G13" s="86"/>
      <c r="H13" s="57"/>
      <c r="I13" s="58"/>
      <c r="J13" s="57"/>
      <c r="K13" s="56"/>
      <c r="L13" s="56"/>
      <c r="M13" s="56"/>
      <c r="N13" s="56"/>
      <c r="O13" s="56"/>
      <c r="P13" s="56"/>
      <c r="Q13" s="57">
        <v>4</v>
      </c>
      <c r="R13" s="60"/>
      <c r="S13" s="60"/>
      <c r="T13" s="50"/>
      <c r="U13" s="50">
        <f t="shared" si="0"/>
        <v>0</v>
      </c>
      <c r="V13" s="61"/>
      <c r="W13" s="60"/>
      <c r="X13" s="14"/>
      <c r="Y13" s="14"/>
      <c r="Z13" s="14"/>
      <c r="AA13" s="14"/>
      <c r="AB13" s="12"/>
      <c r="AC13" s="52"/>
      <c r="AD13" s="9"/>
      <c r="AF13"/>
    </row>
    <row r="14" spans="1:50" ht="81" customHeight="1" x14ac:dyDescent="0.25">
      <c r="A14" s="34"/>
      <c r="B14" s="11" t="s">
        <v>103</v>
      </c>
      <c r="C14" s="11"/>
      <c r="D14" s="53"/>
      <c r="E14" s="64"/>
      <c r="F14" s="64">
        <v>71281</v>
      </c>
      <c r="G14" s="74" t="s">
        <v>101</v>
      </c>
      <c r="H14" s="57" t="s">
        <v>102</v>
      </c>
      <c r="I14" s="58"/>
      <c r="J14" s="57"/>
      <c r="K14" s="56"/>
      <c r="L14" s="56"/>
      <c r="M14" s="56"/>
      <c r="N14" s="56"/>
      <c r="O14" s="56"/>
      <c r="P14" s="56"/>
      <c r="Q14" s="57">
        <v>15</v>
      </c>
      <c r="R14" s="60"/>
      <c r="S14" s="60"/>
      <c r="T14" s="50">
        <f>L14+M14+N14+O14+P14+Q14+R14</f>
        <v>15</v>
      </c>
      <c r="U14" s="50">
        <f t="shared" si="0"/>
        <v>0</v>
      </c>
      <c r="V14" s="61"/>
      <c r="W14" s="60"/>
      <c r="X14" s="14"/>
      <c r="Y14" s="14"/>
      <c r="Z14" s="14"/>
      <c r="AA14" s="14"/>
      <c r="AB14" s="12"/>
      <c r="AC14" s="52" t="s">
        <v>58</v>
      </c>
      <c r="AD14" s="9"/>
      <c r="AF14"/>
    </row>
    <row r="15" spans="1:50" ht="95.1" customHeight="1" thickBot="1" x14ac:dyDescent="0.3">
      <c r="A15" s="33"/>
      <c r="B15" s="52" t="s">
        <v>70</v>
      </c>
      <c r="C15" s="35" t="s">
        <v>96</v>
      </c>
      <c r="D15" s="52" t="e" vm="3">
        <v>#VALUE!</v>
      </c>
      <c r="E15" s="64" t="s">
        <v>124</v>
      </c>
      <c r="F15" s="64" t="s">
        <v>59</v>
      </c>
      <c r="G15" s="63" t="s">
        <v>60</v>
      </c>
      <c r="H15" s="67" t="s">
        <v>49</v>
      </c>
      <c r="I15" s="68">
        <v>2700</v>
      </c>
      <c r="J15" s="68">
        <v>5.7</v>
      </c>
      <c r="K15" s="52"/>
      <c r="L15" s="67"/>
      <c r="M15" s="67"/>
      <c r="N15" s="67">
        <v>15</v>
      </c>
      <c r="O15" s="67"/>
      <c r="P15" s="67"/>
      <c r="Q15" s="87"/>
      <c r="R15" s="85"/>
      <c r="S15" s="50"/>
      <c r="T15" s="50">
        <v>15</v>
      </c>
      <c r="U15" s="50">
        <f t="shared" ref="U15:U27" si="3">T15*J15</f>
        <v>85.5</v>
      </c>
      <c r="V15" s="61"/>
      <c r="W15" s="67"/>
      <c r="X15" s="85"/>
      <c r="Y15" s="14"/>
      <c r="Z15" s="85"/>
      <c r="AA15" s="85">
        <f t="shared" ref="AA15" si="4">T15*Z15</f>
        <v>0</v>
      </c>
      <c r="AB15" s="55"/>
      <c r="AC15" s="52" t="s">
        <v>48</v>
      </c>
      <c r="AD15" s="9"/>
      <c r="AF15"/>
    </row>
    <row r="16" spans="1:50" s="70" customFormat="1" ht="39.950000000000003" customHeight="1" thickBot="1" x14ac:dyDescent="0.3">
      <c r="A16" s="112" t="s">
        <v>89</v>
      </c>
      <c r="B16" s="11" t="s">
        <v>22</v>
      </c>
      <c r="C16" s="11" t="s">
        <v>97</v>
      </c>
      <c r="D16" s="26" t="e" vm="4">
        <v>#VALUE!</v>
      </c>
      <c r="E16" s="12" t="s">
        <v>62</v>
      </c>
      <c r="F16" s="12">
        <v>122635</v>
      </c>
      <c r="G16" s="113" t="s">
        <v>61</v>
      </c>
      <c r="H16" s="53" t="s">
        <v>64</v>
      </c>
      <c r="I16" s="12" t="s">
        <v>44</v>
      </c>
      <c r="J16" s="12">
        <v>15</v>
      </c>
      <c r="K16" s="12"/>
      <c r="L16" s="27"/>
      <c r="M16" s="27"/>
      <c r="N16" s="27"/>
      <c r="O16" s="27"/>
      <c r="P16" s="27"/>
      <c r="Q16" s="27"/>
      <c r="R16" s="53">
        <v>12</v>
      </c>
      <c r="S16" s="27"/>
      <c r="T16" s="50">
        <f t="shared" ref="T16:T23" si="5">L16+M16+N16+O16+P16+Q16+R16</f>
        <v>12</v>
      </c>
      <c r="U16" s="50">
        <f t="shared" si="3"/>
        <v>180</v>
      </c>
      <c r="V16" s="14"/>
      <c r="W16" s="13"/>
      <c r="X16" s="14"/>
      <c r="Y16" s="14"/>
      <c r="Z16" s="14"/>
      <c r="AA16" s="14">
        <f t="shared" si="1"/>
        <v>0</v>
      </c>
      <c r="AB16" s="31"/>
      <c r="AC16" s="53" t="s">
        <v>35</v>
      </c>
      <c r="AD16" s="32"/>
      <c r="AE16" s="114"/>
      <c r="AF16" s="115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</row>
    <row r="17" spans="1:50" s="71" customFormat="1" ht="39.950000000000003" customHeight="1" x14ac:dyDescent="0.25">
      <c r="A17" t="s">
        <v>90</v>
      </c>
      <c r="B17" s="11" t="s">
        <v>22</v>
      </c>
      <c r="C17" s="11" t="s">
        <v>98</v>
      </c>
      <c r="D17" s="9"/>
      <c r="E17" s="12" t="s">
        <v>84</v>
      </c>
      <c r="F17" s="12">
        <v>116667</v>
      </c>
      <c r="G17" s="113" t="s">
        <v>87</v>
      </c>
      <c r="H17" s="53" t="s">
        <v>88</v>
      </c>
      <c r="I17" s="12">
        <v>2700</v>
      </c>
      <c r="J17" s="12">
        <v>4.5</v>
      </c>
      <c r="K17" s="12"/>
      <c r="L17" s="27"/>
      <c r="M17" s="27"/>
      <c r="N17" s="27"/>
      <c r="O17" s="116">
        <v>26</v>
      </c>
      <c r="P17" s="116">
        <v>6</v>
      </c>
      <c r="Q17" s="27"/>
      <c r="R17" s="53"/>
      <c r="S17" s="27"/>
      <c r="T17" s="50">
        <f>L17+M17+N17+O17+P17+Q17+R17</f>
        <v>32</v>
      </c>
      <c r="U17" s="50">
        <f t="shared" si="3"/>
        <v>144</v>
      </c>
      <c r="V17" s="14"/>
      <c r="W17" s="13"/>
      <c r="X17" s="14"/>
      <c r="Y17" s="14"/>
      <c r="Z17" s="14"/>
      <c r="AA17" s="14"/>
      <c r="AB17" s="31"/>
      <c r="AC17" s="53" t="s">
        <v>35</v>
      </c>
      <c r="AD17" s="32"/>
      <c r="AE17"/>
      <c r="AF17" s="65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spans="1:50" ht="39.950000000000003" customHeight="1" x14ac:dyDescent="0.25">
      <c r="B18" s="11" t="s">
        <v>36</v>
      </c>
      <c r="C18" s="11"/>
      <c r="D18" s="26" t="e" vm="5">
        <v>#VALUE!</v>
      </c>
      <c r="E18" s="64" t="s">
        <v>36</v>
      </c>
      <c r="F18" s="88">
        <v>6604372</v>
      </c>
      <c r="G18" s="63" t="s">
        <v>78</v>
      </c>
      <c r="H18" s="67" t="s">
        <v>63</v>
      </c>
      <c r="I18" s="12"/>
      <c r="J18" s="12"/>
      <c r="K18" s="12"/>
      <c r="L18" s="27"/>
      <c r="M18" s="27"/>
      <c r="N18" s="27"/>
      <c r="O18" s="27"/>
      <c r="P18" s="27"/>
      <c r="Q18" s="27"/>
      <c r="R18" s="53">
        <v>1</v>
      </c>
      <c r="S18" s="27"/>
      <c r="T18" s="50">
        <f t="shared" si="5"/>
        <v>1</v>
      </c>
      <c r="U18" s="50">
        <f t="shared" si="3"/>
        <v>0</v>
      </c>
      <c r="V18" s="14"/>
      <c r="W18" s="13"/>
      <c r="X18" s="14"/>
      <c r="Y18" s="14"/>
      <c r="Z18" s="14"/>
      <c r="AA18" s="14">
        <f t="shared" si="1"/>
        <v>0</v>
      </c>
      <c r="AB18" s="31"/>
      <c r="AC18" s="53" t="s">
        <v>35</v>
      </c>
      <c r="AD18" s="32"/>
      <c r="AF18" s="65"/>
    </row>
    <row r="19" spans="1:50" ht="39.950000000000003" customHeight="1" x14ac:dyDescent="0.25">
      <c r="B19" s="11" t="s">
        <v>65</v>
      </c>
      <c r="C19" s="11"/>
      <c r="D19" s="26" t="e" vm="6">
        <v>#VALUE!</v>
      </c>
      <c r="E19" s="64"/>
      <c r="F19" s="64">
        <v>1035</v>
      </c>
      <c r="G19" s="63" t="s">
        <v>66</v>
      </c>
      <c r="H19" s="67" t="s">
        <v>67</v>
      </c>
      <c r="I19" s="12"/>
      <c r="J19" s="12"/>
      <c r="K19" s="12"/>
      <c r="L19" s="27"/>
      <c r="M19" s="27"/>
      <c r="N19" s="27"/>
      <c r="O19" s="27"/>
      <c r="P19" s="27"/>
      <c r="Q19" s="27"/>
      <c r="R19" s="53">
        <v>1</v>
      </c>
      <c r="S19" s="27"/>
      <c r="T19" s="50">
        <f t="shared" si="5"/>
        <v>1</v>
      </c>
      <c r="U19" s="50">
        <f t="shared" si="3"/>
        <v>0</v>
      </c>
      <c r="V19" s="14"/>
      <c r="W19" s="13"/>
      <c r="X19" s="14"/>
      <c r="Y19" s="14"/>
      <c r="Z19" s="14"/>
      <c r="AA19" s="14">
        <f t="shared" si="1"/>
        <v>0</v>
      </c>
      <c r="AB19" s="31"/>
      <c r="AC19" s="53" t="s">
        <v>35</v>
      </c>
      <c r="AD19" s="32"/>
      <c r="AF19" s="65"/>
    </row>
    <row r="20" spans="1:50" ht="96" customHeight="1" x14ac:dyDescent="0.25">
      <c r="A20" s="33"/>
      <c r="B20" s="68" t="s">
        <v>13</v>
      </c>
      <c r="C20" s="35"/>
      <c r="D20" s="9" t="e" vm="7">
        <v>#VALUE!</v>
      </c>
      <c r="E20" s="67" t="s">
        <v>45</v>
      </c>
      <c r="F20" s="36">
        <v>200485</v>
      </c>
      <c r="G20" s="63" t="s">
        <v>47</v>
      </c>
      <c r="H20" s="68" t="s">
        <v>46</v>
      </c>
      <c r="I20" s="62"/>
      <c r="J20" s="73"/>
      <c r="K20" s="11"/>
      <c r="L20" s="36"/>
      <c r="M20" s="36"/>
      <c r="N20" s="36">
        <f t="shared" ref="N20" si="6">I20*Q20</f>
        <v>0</v>
      </c>
      <c r="O20" s="36"/>
      <c r="P20" s="36"/>
      <c r="Q20" s="37"/>
      <c r="R20" s="52">
        <v>13</v>
      </c>
      <c r="S20" s="117"/>
      <c r="T20" s="50">
        <f t="shared" si="5"/>
        <v>13</v>
      </c>
      <c r="U20" s="50">
        <f t="shared" si="3"/>
        <v>0</v>
      </c>
      <c r="V20" s="36"/>
      <c r="W20" s="36"/>
      <c r="X20" s="14"/>
      <c r="Y20" s="14"/>
      <c r="Z20" s="14"/>
      <c r="AA20" s="14">
        <f t="shared" ref="AA20" si="7">T20*Z20</f>
        <v>0</v>
      </c>
      <c r="AB20" s="9"/>
      <c r="AC20" s="53" t="s">
        <v>35</v>
      </c>
      <c r="AD20" s="9"/>
      <c r="AF20"/>
    </row>
    <row r="21" spans="1:50" ht="96" customHeight="1" x14ac:dyDescent="0.25">
      <c r="A21" s="33"/>
      <c r="B21" s="68" t="s">
        <v>13</v>
      </c>
      <c r="C21" s="35"/>
      <c r="D21" s="9" t="e" vm="7">
        <v>#VALUE!</v>
      </c>
      <c r="E21" s="67" t="s">
        <v>45</v>
      </c>
      <c r="F21" s="36">
        <v>200487</v>
      </c>
      <c r="G21" s="63" t="s">
        <v>86</v>
      </c>
      <c r="H21" s="68" t="s">
        <v>85</v>
      </c>
      <c r="I21" s="62"/>
      <c r="J21" s="73"/>
      <c r="K21" s="11"/>
      <c r="L21" s="36"/>
      <c r="M21" s="36"/>
      <c r="N21" s="6"/>
      <c r="O21" s="6">
        <v>3</v>
      </c>
      <c r="P21" s="6"/>
      <c r="Q21" s="117"/>
      <c r="R21" s="52"/>
      <c r="S21" s="117"/>
      <c r="T21" s="50">
        <f t="shared" si="5"/>
        <v>3</v>
      </c>
      <c r="U21" s="50">
        <f t="shared" si="3"/>
        <v>0</v>
      </c>
      <c r="V21" s="36"/>
      <c r="W21" s="36"/>
      <c r="X21" s="14"/>
      <c r="Y21" s="14"/>
      <c r="Z21" s="14"/>
      <c r="AA21" s="14"/>
      <c r="AB21" s="9"/>
      <c r="AC21" s="53" t="s">
        <v>35</v>
      </c>
      <c r="AD21" s="9"/>
      <c r="AF21"/>
    </row>
    <row r="22" spans="1:50" ht="96" customHeight="1" x14ac:dyDescent="0.25">
      <c r="A22" s="33"/>
      <c r="B22" s="68" t="s">
        <v>13</v>
      </c>
      <c r="C22" s="35"/>
      <c r="D22" s="9"/>
      <c r="E22" s="67" t="s">
        <v>91</v>
      </c>
      <c r="F22" s="36">
        <v>2004823</v>
      </c>
      <c r="G22" s="63" t="s">
        <v>92</v>
      </c>
      <c r="H22" s="68" t="s">
        <v>93</v>
      </c>
      <c r="I22" s="62"/>
      <c r="J22" s="73"/>
      <c r="K22" s="11"/>
      <c r="L22" s="36"/>
      <c r="M22" s="36"/>
      <c r="N22" s="6"/>
      <c r="O22" s="6"/>
      <c r="P22" s="6">
        <v>3</v>
      </c>
      <c r="Q22" s="117"/>
      <c r="R22" s="52"/>
      <c r="S22" s="117"/>
      <c r="T22" s="50">
        <f t="shared" si="5"/>
        <v>3</v>
      </c>
      <c r="U22" s="50">
        <f t="shared" si="3"/>
        <v>0</v>
      </c>
      <c r="V22" s="36"/>
      <c r="W22" s="36"/>
      <c r="X22" s="14"/>
      <c r="Y22" s="14"/>
      <c r="Z22" s="14"/>
      <c r="AA22" s="14"/>
      <c r="AB22" s="9"/>
      <c r="AC22" s="53" t="s">
        <v>35</v>
      </c>
      <c r="AD22" s="9"/>
      <c r="AF22"/>
    </row>
    <row r="23" spans="1:50" ht="63" customHeight="1" x14ac:dyDescent="0.25">
      <c r="B23" s="11" t="s">
        <v>99</v>
      </c>
      <c r="C23" s="11" t="s">
        <v>100</v>
      </c>
      <c r="D23" s="9" t="e" vm="8">
        <v>#VALUE!</v>
      </c>
      <c r="E23" s="6" t="s">
        <v>31</v>
      </c>
      <c r="F23" s="11"/>
      <c r="G23" s="74" t="s">
        <v>32</v>
      </c>
      <c r="H23" s="53" t="s">
        <v>68</v>
      </c>
      <c r="I23" s="12"/>
      <c r="J23" s="12">
        <v>250</v>
      </c>
      <c r="K23" s="12" t="s">
        <v>30</v>
      </c>
      <c r="L23" s="25"/>
      <c r="M23" s="25"/>
      <c r="N23" s="25"/>
      <c r="O23" s="25"/>
      <c r="P23" s="25"/>
      <c r="Q23" s="118">
        <v>1</v>
      </c>
      <c r="R23" s="25"/>
      <c r="S23" s="25"/>
      <c r="T23" s="50">
        <f t="shared" si="5"/>
        <v>1</v>
      </c>
      <c r="U23" s="50">
        <f t="shared" si="3"/>
        <v>250</v>
      </c>
      <c r="V23" s="14"/>
      <c r="W23" s="13"/>
      <c r="X23" s="14"/>
      <c r="Y23" s="14"/>
      <c r="Z23" s="14"/>
      <c r="AA23" s="14">
        <f t="shared" si="1"/>
        <v>0</v>
      </c>
      <c r="AB23" s="6"/>
      <c r="AC23" s="53" t="s">
        <v>33</v>
      </c>
      <c r="AD23" s="79"/>
      <c r="AF23" s="10"/>
    </row>
    <row r="24" spans="1:50" ht="63" customHeight="1" x14ac:dyDescent="0.25">
      <c r="A24" s="34"/>
      <c r="B24" s="36" t="s">
        <v>110</v>
      </c>
      <c r="C24" s="35" t="s">
        <v>106</v>
      </c>
      <c r="D24" s="9"/>
      <c r="E24" s="6" t="s">
        <v>107</v>
      </c>
      <c r="F24" s="6">
        <v>120286</v>
      </c>
      <c r="G24" s="80" t="s">
        <v>109</v>
      </c>
      <c r="H24" s="35" t="s">
        <v>111</v>
      </c>
      <c r="I24" s="35">
        <v>3000</v>
      </c>
      <c r="J24" s="35">
        <v>16</v>
      </c>
      <c r="K24" s="6"/>
      <c r="L24" s="36"/>
      <c r="M24" s="36"/>
      <c r="N24" s="117"/>
      <c r="O24" s="119"/>
      <c r="P24" s="117"/>
      <c r="Q24" s="119"/>
      <c r="R24" s="119"/>
      <c r="S24" s="6">
        <v>2</v>
      </c>
      <c r="T24" s="81">
        <v>2</v>
      </c>
      <c r="U24" s="50">
        <f t="shared" si="3"/>
        <v>32</v>
      </c>
      <c r="V24" s="36"/>
      <c r="W24" s="36"/>
      <c r="X24" s="14"/>
      <c r="Y24" s="14"/>
      <c r="Z24" s="9"/>
      <c r="AA24" s="9"/>
      <c r="AB24" s="11" t="s">
        <v>108</v>
      </c>
      <c r="AC24" s="53" t="s">
        <v>35</v>
      </c>
      <c r="AD24" s="9"/>
      <c r="AF24"/>
    </row>
    <row r="25" spans="1:50" ht="63" customHeight="1" x14ac:dyDescent="0.25">
      <c r="A25" s="34"/>
      <c r="B25" s="36" t="s">
        <v>13</v>
      </c>
      <c r="C25" s="35" t="s">
        <v>106</v>
      </c>
      <c r="D25" s="9"/>
      <c r="E25" s="6" t="s">
        <v>91</v>
      </c>
      <c r="F25" s="6">
        <v>3205840</v>
      </c>
      <c r="G25" s="80" t="s">
        <v>117</v>
      </c>
      <c r="H25" s="35" t="s">
        <v>118</v>
      </c>
      <c r="I25" s="35"/>
      <c r="J25" s="35"/>
      <c r="K25" s="6"/>
      <c r="L25" s="36"/>
      <c r="M25" s="36"/>
      <c r="N25" s="117"/>
      <c r="O25" s="119"/>
      <c r="P25" s="117"/>
      <c r="Q25" s="119"/>
      <c r="R25" s="119"/>
      <c r="S25" s="6">
        <v>4</v>
      </c>
      <c r="T25" s="81">
        <v>4</v>
      </c>
      <c r="U25" s="50">
        <f t="shared" si="3"/>
        <v>0</v>
      </c>
      <c r="V25" s="36"/>
      <c r="W25" s="36"/>
      <c r="X25" s="14"/>
      <c r="Y25" s="14"/>
      <c r="Z25" s="9"/>
      <c r="AA25" s="9"/>
      <c r="AB25" s="11" t="s">
        <v>119</v>
      </c>
      <c r="AC25" s="53"/>
      <c r="AD25" s="9"/>
      <c r="AF25"/>
    </row>
    <row r="26" spans="1:50" ht="63" customHeight="1" x14ac:dyDescent="0.25">
      <c r="B26" s="11" t="s">
        <v>113</v>
      </c>
      <c r="C26" s="11" t="s">
        <v>106</v>
      </c>
      <c r="D26" s="9"/>
      <c r="E26" s="6" t="s">
        <v>113</v>
      </c>
      <c r="F26" s="11">
        <v>3204107</v>
      </c>
      <c r="G26" s="80" t="s">
        <v>114</v>
      </c>
      <c r="H26" s="53" t="s">
        <v>115</v>
      </c>
      <c r="I26" s="12"/>
      <c r="J26" s="12"/>
      <c r="K26" s="12"/>
      <c r="L26" s="25"/>
      <c r="M26" s="25"/>
      <c r="N26" s="25"/>
      <c r="O26" s="25"/>
      <c r="P26" s="25"/>
      <c r="Q26" s="118"/>
      <c r="R26" s="25"/>
      <c r="S26" s="12">
        <v>4</v>
      </c>
      <c r="T26" s="50">
        <v>4</v>
      </c>
      <c r="U26" s="50">
        <f t="shared" si="3"/>
        <v>0</v>
      </c>
      <c r="V26" s="14"/>
      <c r="W26" s="13"/>
      <c r="X26" s="14"/>
      <c r="Y26" s="14"/>
      <c r="Z26" s="14"/>
      <c r="AA26" s="14"/>
      <c r="AB26" s="6" t="s">
        <v>119</v>
      </c>
      <c r="AC26" s="53"/>
      <c r="AD26" s="79"/>
      <c r="AF26" s="10"/>
    </row>
    <row r="27" spans="1:50" ht="63" customHeight="1" thickBot="1" x14ac:dyDescent="0.3">
      <c r="B27" s="76" t="s">
        <v>123</v>
      </c>
      <c r="C27" s="76" t="s">
        <v>122</v>
      </c>
      <c r="D27" s="69"/>
      <c r="E27" s="75" t="s">
        <v>125</v>
      </c>
      <c r="F27" s="76" t="s">
        <v>126</v>
      </c>
      <c r="G27" s="89" t="s">
        <v>127</v>
      </c>
      <c r="H27" s="90" t="s">
        <v>128</v>
      </c>
      <c r="I27" s="72">
        <v>2700</v>
      </c>
      <c r="J27" s="72">
        <v>4</v>
      </c>
      <c r="K27" s="72"/>
      <c r="L27" s="91"/>
      <c r="M27" s="91"/>
      <c r="N27" s="120">
        <v>2</v>
      </c>
      <c r="O27" s="91"/>
      <c r="P27" s="91"/>
      <c r="Q27" s="120"/>
      <c r="R27" s="91"/>
      <c r="S27" s="72"/>
      <c r="T27" s="77">
        <v>2</v>
      </c>
      <c r="U27" s="50">
        <f t="shared" si="3"/>
        <v>8</v>
      </c>
      <c r="V27" s="78"/>
      <c r="W27" s="92"/>
      <c r="X27" s="78"/>
      <c r="Y27" s="78"/>
      <c r="Z27" s="78"/>
      <c r="AA27" s="78"/>
      <c r="AB27" s="75"/>
      <c r="AC27" s="90" t="s">
        <v>48</v>
      </c>
      <c r="AD27" s="93"/>
      <c r="AF27" s="10"/>
    </row>
    <row r="28" spans="1:50" s="23" customFormat="1" ht="25.5" customHeight="1" thickBot="1" x14ac:dyDescent="0.3">
      <c r="B28" s="95"/>
      <c r="C28" s="103"/>
      <c r="D28" s="96"/>
      <c r="E28" s="101"/>
      <c r="F28" s="104"/>
      <c r="G28" s="104"/>
      <c r="H28" s="97"/>
      <c r="I28" s="97"/>
      <c r="J28" s="97"/>
      <c r="K28" s="97"/>
      <c r="L28" s="105"/>
      <c r="M28" s="105"/>
      <c r="N28" s="105"/>
      <c r="O28" s="105"/>
      <c r="P28" s="105"/>
      <c r="Q28" s="105"/>
      <c r="R28" s="105"/>
      <c r="S28" s="105"/>
      <c r="T28" s="98"/>
      <c r="U28" s="98"/>
      <c r="V28" s="99" t="s">
        <v>15</v>
      </c>
      <c r="W28" s="106"/>
      <c r="X28" s="100" t="s">
        <v>28</v>
      </c>
      <c r="Y28" s="100">
        <f>SUM(Y7:Y23)</f>
        <v>0</v>
      </c>
      <c r="Z28" s="100" t="s">
        <v>29</v>
      </c>
      <c r="AA28" s="100">
        <f>SUM(AA7:AA23)</f>
        <v>0</v>
      </c>
      <c r="AB28" s="101"/>
      <c r="AC28" s="97"/>
      <c r="AD28" s="102"/>
      <c r="AF28" s="24"/>
    </row>
    <row r="29" spans="1:50" ht="63" customHeight="1" x14ac:dyDescent="0.25">
      <c r="T29" s="51"/>
      <c r="U29" s="51"/>
      <c r="V29" s="94" t="s">
        <v>15</v>
      </c>
    </row>
    <row r="30" spans="1:50" ht="23.25" customHeight="1" x14ac:dyDescent="0.25">
      <c r="T30" s="50"/>
      <c r="U30" s="51"/>
      <c r="W30" s="43"/>
      <c r="X30" s="66" t="s">
        <v>69</v>
      </c>
      <c r="Y30" s="45">
        <v>20000</v>
      </c>
      <c r="Z30" s="44"/>
      <c r="AA30" s="46"/>
    </row>
    <row r="31" spans="1:50" ht="21.75" customHeight="1" x14ac:dyDescent="0.25">
      <c r="T31" s="50"/>
      <c r="U31" s="51"/>
      <c r="W31" s="41"/>
      <c r="X31" s="38" t="s">
        <v>34</v>
      </c>
      <c r="Y31" s="39">
        <f>Y28+Y30+AA28</f>
        <v>20000</v>
      </c>
      <c r="Z31" s="40" t="s">
        <v>12</v>
      </c>
      <c r="AA31" s="42"/>
    </row>
  </sheetData>
  <mergeCells count="20">
    <mergeCell ref="G10:G12"/>
    <mergeCell ref="AB10:AB12"/>
    <mergeCell ref="AB7:AB9"/>
    <mergeCell ref="G7:G9"/>
    <mergeCell ref="X2:X3"/>
    <mergeCell ref="V2:W2"/>
    <mergeCell ref="L4:R4"/>
    <mergeCell ref="L5:L6"/>
    <mergeCell ref="N5:N6"/>
    <mergeCell ref="Q5:Q6"/>
    <mergeCell ref="R5:R6"/>
    <mergeCell ref="M5:M6"/>
    <mergeCell ref="O5:O6"/>
    <mergeCell ref="P5:P6"/>
    <mergeCell ref="S5:S6"/>
    <mergeCell ref="U4:U6"/>
    <mergeCell ref="B7:B9"/>
    <mergeCell ref="B2:T3"/>
    <mergeCell ref="T4:T6"/>
    <mergeCell ref="D7:D9"/>
  </mergeCells>
  <phoneticPr fontId="5" type="noConversion"/>
  <hyperlinks>
    <hyperlink ref="G20" r:id="rId1" xr:uid="{D8B4844E-C966-4E9C-9273-9B3C4731E98C}"/>
    <hyperlink ref="G10" r:id="rId2" xr:uid="{BE980442-0475-4760-9FB0-CAA5A0398966}"/>
    <hyperlink ref="G18" r:id="rId3" xr:uid="{B5E4C21F-8706-4194-A791-3A9F8BC651F6}"/>
    <hyperlink ref="G15" r:id="rId4" xr:uid="{187ACF5A-65A6-4B3E-A18F-6CD76012EA1D}"/>
    <hyperlink ref="G7" r:id="rId5" xr:uid="{F8F537E8-61BF-4888-8830-78E149FC10B6}"/>
    <hyperlink ref="G16" r:id="rId6" xr:uid="{C91B0BAE-63C3-44A4-BFA5-140A3A0CA652}"/>
    <hyperlink ref="G19" r:id="rId7" xr:uid="{B7EE6A6D-9F42-4B1B-BE37-ABDED6F59999}"/>
    <hyperlink ref="G21" r:id="rId8" xr:uid="{12444CC7-C32A-4EED-8C79-F325735D16D9}"/>
    <hyperlink ref="G22" r:id="rId9" xr:uid="{081C195F-65F6-4E36-B15A-9B682480545F}"/>
    <hyperlink ref="G14" r:id="rId10" display="https://cdn.bega.com/bega/products/71281/current/documents/data-sheets/en" xr:uid="{38F3F34A-D895-4195-8A54-83E1558030D7}"/>
    <hyperlink ref="G24" r:id="rId11" display="https://www.nortronic.no/elc/120286/ledstrip-elc-930-pro-24v-16w-2400lm-5m-ip65" xr:uid="{21F1BE06-CD25-49D7-A9EA-7A3C073F137B}"/>
    <hyperlink ref="G23" r:id="rId12" xr:uid="{80F49703-AAEB-4B48-8FC8-26F5F70326B1}"/>
    <hyperlink ref="G26" r:id="rId13" display="https://www.nortronic.no/barthelme/62399312/bardolino-avdekning-opal-2m-500kg" xr:uid="{C7244A63-E6A3-48B4-84BC-04CF561C4658}"/>
    <hyperlink ref="G17" r:id="rId14" xr:uid="{C16944B0-265F-448A-944E-DE4CB2B755ED}"/>
    <hyperlink ref="G27" r:id="rId15" display="https://www.iguzzini.com/bx57/" xr:uid="{E484F8BD-F589-415D-A0C4-6B22DD2810D9}"/>
  </hyperlinks>
  <pageMargins left="0.25" right="0.25" top="0.75" bottom="0.75" header="0.3" footer="0.3"/>
  <pageSetup paperSize="8" scale="39" orientation="landscape" r:id="rId16"/>
  <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5565F2B933BD42B1848A8DC147EF3A" ma:contentTypeVersion="16" ma:contentTypeDescription="Opprett et nytt dokument." ma:contentTypeScope="" ma:versionID="64122c839e0acb296c6b3f98761cc8c5">
  <xsd:schema xmlns:xsd="http://www.w3.org/2001/XMLSchema" xmlns:xs="http://www.w3.org/2001/XMLSchema" xmlns:p="http://schemas.microsoft.com/office/2006/metadata/properties" xmlns:ns2="dcf1005d-be84-40d6-8ca2-f8fe658acfa5" xmlns:ns3="df1d0665-455a-4c7d-aa3b-107da69afda3" targetNamespace="http://schemas.microsoft.com/office/2006/metadata/properties" ma:root="true" ma:fieldsID="ef9845b0aa551d70d4fc41bb418ed819" ns2:_="" ns3:_="">
    <xsd:import namespace="dcf1005d-be84-40d6-8ca2-f8fe658acfa5"/>
    <xsd:import namespace="df1d0665-455a-4c7d-aa3b-107da69af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1005d-be84-40d6-8ca2-f8fe658ac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a35b55ed-6756-43d3-a9c5-78eebb47d5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d0665-455a-4c7d-aa3b-107da69afda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9233bf4-18f3-41d0-a644-60f83e6a5728}" ma:internalName="TaxCatchAll" ma:showField="CatchAllData" ma:web="df1d0665-455a-4c7d-aa3b-107da69afd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1d0665-455a-4c7d-aa3b-107da69afda3" xsi:nil="true"/>
    <lcf76f155ced4ddcb4097134ff3c332f xmlns="dcf1005d-be84-40d6-8ca2-f8fe658acfa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76C3D1-2814-4F1F-8CB4-18632DD70E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8A35FE-E599-4429-BEC9-A5DFB8057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1005d-be84-40d6-8ca2-f8fe658acfa5"/>
    <ds:schemaRef ds:uri="df1d0665-455a-4c7d-aa3b-107da69afd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3EABEE-DAE3-4D3C-B141-A3C2EC509DE3}">
  <ds:schemaRefs>
    <ds:schemaRef ds:uri="http://schemas.microsoft.com/office/2006/metadata/properties"/>
    <ds:schemaRef ds:uri="http://www.w3.org/2000/xmlns/"/>
    <ds:schemaRef ds:uri="http://schemas.microsoft.com/office/infopath/2007/PartnerControls"/>
    <ds:schemaRef ds:uri="df1d0665-455a-4c7d-aa3b-107da69afda3"/>
    <ds:schemaRef ds:uri="dcf1005d-be84-40d6-8ca2-f8fe658ac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Armaturliste</vt:lpstr>
      <vt:lpstr>Armaturliste!Utskriftsområde</vt:lpstr>
      <vt:lpstr>Armaturliste!Utskriftstitler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HNBD</dc:creator>
  <cp:lastModifiedBy>Halvor Næss</cp:lastModifiedBy>
  <cp:lastPrinted>2022-01-19T14:52:49Z</cp:lastPrinted>
  <dcterms:created xsi:type="dcterms:W3CDTF">2016-08-24T07:04:12Z</dcterms:created>
  <dcterms:modified xsi:type="dcterms:W3CDTF">2024-03-07T12:55:42Z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0x010100225565F2B933BD42B1848A8DC147EF3A</vt:lpwstr>
  </property>
  <property fmtid="{D5CDD505-2E9C-101B-9397-08002B2CF9AE}" pid="3" name="MediaServiceImageTags">
    <vt:lpwstr/>
  </property>
</Properties>
</file>